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Sobereva\Desktop\使用ORCA在TDDFT下计算旋轨耦合矩阵元\Ir_bzq2_acac\"/>
    </mc:Choice>
  </mc:AlternateContent>
  <xr:revisionPtr revIDLastSave="0" documentId="13_ncr:1_{57A0467F-6E0D-4779-BB58-7E240832B33A}" xr6:coauthVersionLast="40" xr6:coauthVersionMax="40" xr10:uidLastSave="{00000000-0000-0000-0000-000000000000}"/>
  <bookViews>
    <workbookView xWindow="0" yWindow="0" windowWidth="23040" windowHeight="937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6" i="1" s="1"/>
  <c r="E5" i="1"/>
  <c r="F5" i="1" s="1"/>
  <c r="E4" i="1"/>
  <c r="F4" i="1" s="1"/>
  <c r="G6" i="1"/>
  <c r="G5" i="1"/>
  <c r="G4" i="1"/>
  <c r="H4" i="1" s="1"/>
  <c r="F8" i="1" l="1"/>
  <c r="H5" i="1"/>
  <c r="H6" i="1"/>
  <c r="I5" i="1" s="1"/>
  <c r="I4" i="1" l="1"/>
  <c r="I6" i="1"/>
  <c r="F9" i="1" s="1"/>
</calcChain>
</file>

<file path=xl/sharedStrings.xml><?xml version="1.0" encoding="utf-8"?>
<sst xmlns="http://schemas.openxmlformats.org/spreadsheetml/2006/main" count="14" uniqueCount="14">
  <si>
    <t>T1(1)</t>
    <phoneticPr fontId="1" type="noConversion"/>
  </si>
  <si>
    <t>T1(2)</t>
    <phoneticPr fontId="1" type="noConversion"/>
  </si>
  <si>
    <t>T1(3)</t>
    <phoneticPr fontId="1" type="noConversion"/>
  </si>
  <si>
    <t>oscillator strength (f)</t>
    <phoneticPr fontId="1" type="noConversion"/>
  </si>
  <si>
    <t>%</t>
    <phoneticPr fontId="1" type="noConversion"/>
  </si>
  <si>
    <t xml:space="preserve"> </t>
    <phoneticPr fontId="1" type="noConversion"/>
  </si>
  <si>
    <t>Temperature (K):</t>
    <phoneticPr fontId="1" type="noConversion"/>
  </si>
  <si>
    <t>Transition energy (J/mol)</t>
    <phoneticPr fontId="1" type="noConversion"/>
  </si>
  <si>
    <t>% (unnormalized)</t>
    <phoneticPr fontId="1" type="noConversion"/>
  </si>
  <si>
    <r>
      <t>rate (s</t>
    </r>
    <r>
      <rPr>
        <vertAlign val="superscript"/>
        <sz val="11"/>
        <color theme="1"/>
        <rFont val="等线"/>
        <family val="3"/>
        <charset val="134"/>
        <scheme val="minor"/>
      </rPr>
      <t>-1</t>
    </r>
    <r>
      <rPr>
        <sz val="11"/>
        <color theme="1"/>
        <rFont val="等线"/>
        <family val="2"/>
        <charset val="134"/>
        <scheme val="minor"/>
      </rPr>
      <t>)</t>
    </r>
    <phoneticPr fontId="1" type="noConversion"/>
  </si>
  <si>
    <r>
      <t>Transition energy (cm</t>
    </r>
    <r>
      <rPr>
        <vertAlign val="superscript"/>
        <sz val="11"/>
        <color theme="1"/>
        <rFont val="等线"/>
        <family val="3"/>
        <charset val="134"/>
        <scheme val="minor"/>
      </rPr>
      <t>-1</t>
    </r>
    <r>
      <rPr>
        <sz val="11"/>
        <color theme="1"/>
        <rFont val="等线"/>
        <family val="2"/>
        <charset val="134"/>
        <scheme val="minor"/>
      </rPr>
      <t>)</t>
    </r>
    <phoneticPr fontId="1" type="noConversion"/>
  </si>
  <si>
    <r>
      <t>Arithmetic averaged rate (s</t>
    </r>
    <r>
      <rPr>
        <vertAlign val="superscript"/>
        <sz val="11"/>
        <color theme="1"/>
        <rFont val="等线"/>
        <family val="3"/>
        <charset val="134"/>
        <scheme val="minor"/>
      </rPr>
      <t>-1</t>
    </r>
    <r>
      <rPr>
        <sz val="11"/>
        <color theme="1"/>
        <rFont val="等线"/>
        <family val="2"/>
        <charset val="134"/>
        <scheme val="minor"/>
      </rPr>
      <t>)</t>
    </r>
    <phoneticPr fontId="1" type="noConversion"/>
  </si>
  <si>
    <r>
      <t>Boltzmann averaged rate (s</t>
    </r>
    <r>
      <rPr>
        <vertAlign val="superscript"/>
        <sz val="11"/>
        <color theme="1"/>
        <rFont val="等线"/>
        <family val="3"/>
        <charset val="134"/>
        <scheme val="minor"/>
      </rPr>
      <t>-1</t>
    </r>
    <r>
      <rPr>
        <sz val="11"/>
        <color theme="1"/>
        <rFont val="等线"/>
        <family val="2"/>
        <charset val="134"/>
        <scheme val="minor"/>
      </rPr>
      <t>)</t>
    </r>
    <phoneticPr fontId="1" type="noConversion"/>
  </si>
  <si>
    <t>life (s)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</si>
</sst>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5F1D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9"/>
  <sheetViews>
    <sheetView tabSelected="1" workbookViewId="0">
      <selection activeCell="F20" sqref="F20"/>
    </sheetView>
  </sheetViews>
  <sheetFormatPr defaultRowHeight="13.8" x14ac:dyDescent="0.25"/>
  <cols>
    <col min="1" max="2" width="8.88671875" style="1"/>
    <col min="3" max="3" width="21.88671875" style="1" customWidth="1"/>
    <col min="4" max="4" width="27.5546875" style="1" customWidth="1"/>
    <col min="5" max="5" width="17.6640625" style="1" customWidth="1"/>
    <col min="6" max="6" width="19.21875" style="1" customWidth="1"/>
    <col min="7" max="7" width="27.5546875" style="1" customWidth="1"/>
    <col min="8" max="8" width="18" style="1" customWidth="1"/>
    <col min="9" max="16384" width="8.88671875" style="1"/>
  </cols>
  <sheetData>
    <row r="1" spans="2:9" x14ac:dyDescent="0.25">
      <c r="B1" s="1" t="s">
        <v>5</v>
      </c>
      <c r="C1" s="1" t="s">
        <v>6</v>
      </c>
      <c r="D1" s="3">
        <v>298.14999999999998</v>
      </c>
      <c r="E1" s="5"/>
    </row>
    <row r="3" spans="2:9" ht="16.2" x14ac:dyDescent="0.25">
      <c r="C3" s="1" t="s">
        <v>10</v>
      </c>
      <c r="D3" s="1" t="s">
        <v>3</v>
      </c>
      <c r="E3" s="1" t="s">
        <v>13</v>
      </c>
      <c r="F3" s="1" t="s">
        <v>9</v>
      </c>
      <c r="G3" s="1" t="s">
        <v>7</v>
      </c>
      <c r="H3" s="1" t="s">
        <v>8</v>
      </c>
      <c r="I3" s="1" t="s">
        <v>4</v>
      </c>
    </row>
    <row r="4" spans="2:9" x14ac:dyDescent="0.25">
      <c r="B4" s="1" t="s">
        <v>0</v>
      </c>
      <c r="C4" s="2">
        <v>20859.8</v>
      </c>
      <c r="D4" s="4">
        <v>5.1143000000000001E-5</v>
      </c>
      <c r="E4" s="5">
        <f>1.5/(D4*C4^2)</f>
        <v>6.7403861720745302E-5</v>
      </c>
      <c r="F4" s="5">
        <f>1/E4</f>
        <v>14835.945218435812</v>
      </c>
      <c r="G4" s="1">
        <f>C4/219474.6363*2625500</f>
        <v>249538.65204332038</v>
      </c>
      <c r="H4" s="1">
        <f>EXP(-(G4-MIN($G$4:$G$6))/8.314/$D$1)</f>
        <v>1</v>
      </c>
      <c r="I4" s="1">
        <f>H4/(SUM(H$4:H$6))</f>
        <v>0.40715839198321052</v>
      </c>
    </row>
    <row r="5" spans="2:9" x14ac:dyDescent="0.25">
      <c r="B5" s="1" t="s">
        <v>1</v>
      </c>
      <c r="C5" s="2">
        <v>20894.099999999999</v>
      </c>
      <c r="D5" s="4">
        <v>5.3714000000000001E-5</v>
      </c>
      <c r="E5" s="5">
        <f>1.5/(D5*C5^2)</f>
        <v>6.3967065283976785E-5</v>
      </c>
      <c r="F5" s="5">
        <f>1/E5</f>
        <v>15633.044842069559</v>
      </c>
      <c r="G5" s="1">
        <f t="shared" ref="G5:G6" si="0">C5/219474.6363*2625500</f>
        <v>249948.97121057441</v>
      </c>
      <c r="H5" s="1">
        <f>EXP(-(G5-MIN($G$4:$G$6))/8.314/$D$1)</f>
        <v>0.84744435688296016</v>
      </c>
      <c r="I5" s="1">
        <f t="shared" ref="I5:I6" si="1">H5/(SUM(H$4:H$6))</f>
        <v>0.34504408164371209</v>
      </c>
    </row>
    <row r="6" spans="2:9" x14ac:dyDescent="0.25">
      <c r="B6" s="1" t="s">
        <v>2</v>
      </c>
      <c r="C6" s="2">
        <v>20962.7</v>
      </c>
      <c r="D6" s="4">
        <v>2.7334920000000001E-3</v>
      </c>
      <c r="E6" s="5">
        <f>1.5/(D6*C6^2)</f>
        <v>1.2487600993198598E-6</v>
      </c>
      <c r="F6" s="5">
        <f>1/E6</f>
        <v>800794.32434192323</v>
      </c>
      <c r="G6" s="1">
        <f t="shared" si="0"/>
        <v>250769.60954508255</v>
      </c>
      <c r="H6" s="1">
        <f>EXP(-(G6-MIN($G$4:$G$6))/8.314/$D$1)</f>
        <v>0.60860228169703412</v>
      </c>
      <c r="I6" s="1">
        <f t="shared" si="1"/>
        <v>0.24779752637307734</v>
      </c>
    </row>
    <row r="8" spans="2:9" ht="16.2" x14ac:dyDescent="0.25">
      <c r="D8" s="1" t="s">
        <v>11</v>
      </c>
      <c r="F8" s="1">
        <f>AVERAGE(F4:F6)</f>
        <v>277087.77146747621</v>
      </c>
    </row>
    <row r="9" spans="2:9" ht="16.2" x14ac:dyDescent="0.25">
      <c r="D9" s="1" t="s">
        <v>12</v>
      </c>
      <c r="F9" s="1">
        <f>F4*I4+F5*I5+F6*I6</f>
        <v>209869.52190504456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Sobereva</dc:creator>
  <cp:lastModifiedBy>Sobereva</cp:lastModifiedBy>
  <dcterms:created xsi:type="dcterms:W3CDTF">2019-01-22T19:20:36Z</dcterms:created>
  <dcterms:modified xsi:type="dcterms:W3CDTF">2019-02-09T23:32:08Z</dcterms:modified>
</cp:coreProperties>
</file>